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G01FLS02.nis.local\HomefolderR\marjana.topalovic\Desktop\Košenje trave\"/>
    </mc:Choice>
  </mc:AlternateContent>
  <xr:revisionPtr revIDLastSave="0" documentId="13_ncr:1_{3DC27804-1C58-444E-B914-C47FB8772C41}" xr6:coauthVersionLast="36" xr6:coauthVersionMax="36" xr10:uidLastSave="{00000000-0000-0000-0000-000000000000}"/>
  <bookViews>
    <workbookView xWindow="765" yWindow="270" windowWidth="12840" windowHeight="6750" xr2:uid="{00000000-000D-0000-FFFF-FFFF00000000}"/>
  </bookViews>
  <sheets>
    <sheet name="Obrazac ponude" sheetId="1" r:id="rId1"/>
  </sheets>
  <definedNames>
    <definedName name="list">'Obrazac ponude'!$A$49:$A$50</definedName>
    <definedName name="lista">#REF!</definedName>
    <definedName name="_xlnm.Print_Area" localSheetId="0">'Obrazac ponude'!$A$1:$F$46</definedName>
  </definedNames>
  <calcPr calcId="191029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8" i="1"/>
  <c r="E14" i="1" l="1"/>
  <c r="E15" i="1" s="1"/>
</calcChain>
</file>

<file path=xl/sharedStrings.xml><?xml version="1.0" encoding="utf-8"?>
<sst xmlns="http://schemas.openxmlformats.org/spreadsheetml/2006/main" count="80" uniqueCount="56">
  <si>
    <t>ДА</t>
  </si>
  <si>
    <t>НЕ
*образложити→</t>
  </si>
  <si>
    <t>PIB:</t>
  </si>
  <si>
    <t>Matični broj:</t>
  </si>
  <si>
    <t>Potpis:</t>
  </si>
  <si>
    <t>Datum:</t>
  </si>
  <si>
    <t>Pečat ponuđača:</t>
  </si>
  <si>
    <t>NAZIV I SEDIŠTE PONUĐAČA</t>
  </si>
  <si>
    <t>Jedinica mere</t>
  </si>
  <si>
    <t>Količina</t>
  </si>
  <si>
    <t>Jedinična cena bez PDV-a (RSD)</t>
  </si>
  <si>
    <t>Ukupna cena bez PDV-a (RSD)</t>
  </si>
  <si>
    <t>Obrazac ponude</t>
  </si>
  <si>
    <t>BROJ PONUDE</t>
  </si>
  <si>
    <t>DATUM POPNUDE</t>
  </si>
  <si>
    <t>Popunjava ponuđač</t>
  </si>
  <si>
    <t>Opis</t>
  </si>
  <si>
    <t>Redni broj</t>
  </si>
  <si>
    <t>UKUPNA VREDNOST BEZ PDV-A (u RSD):</t>
  </si>
  <si>
    <t>UKUPNA VREDNOST SA PDV-OM (u RSD):</t>
  </si>
  <si>
    <t>Podizvođač/proizvođač:</t>
  </si>
  <si>
    <t>Uslovi plaćanja: 
*Plaćanje se vrši bezgotovinski, prenosom novca na račun Izvršioca, odloženo 60 dana od prvog narednog dana od dana prijema fakture u NIS-u (saglasno Zakonu o rokovima izmirenja novčanih obaveza u komercijalnim transakcijama (Službeni Glasnik RS broj 119/2012, 68/2015, 113/2017 i 91/2019)</t>
  </si>
  <si>
    <t>Rok isporuke Robe (u kalendarskim danima):</t>
  </si>
  <si>
    <t>Rok završetka Pratećih usluga (u kalendarskim danima):</t>
  </si>
  <si>
    <t>Garantni rok za isporučenu Robu:</t>
  </si>
  <si>
    <t>Garantni rok za izvršene Prateće usluge:</t>
  </si>
  <si>
    <t>Saglasni smo sa nacrtima Ugovornih dokumenata koji su sastavni deo tenderske dokumentacije (DA/ NE):_x000D_
Ukoliko je odgovor NE, obavezno dostaviti revidiran draft Ugovora sa obeleženim izmenama.</t>
  </si>
  <si>
    <t>Performance Bond u iznosu od 10% od ukupne ugovorene vrednosti/vrednosti obavezujućih količina/poruddžbine:</t>
  </si>
  <si>
    <t>Paritet isporuke (zahtevani paritet je Franko skladište Кupca_________________________):</t>
  </si>
  <si>
    <t>Zemlja porekla Robe:</t>
  </si>
  <si>
    <t>ROК VAŽNOSTI PONUDE (u kalendarskim danima):_x000D_
*Minimum 120 kalendarskih dana od krajnjeg roka za dostavu ponuda</t>
  </si>
  <si>
    <t>Ime i prezime odgovornog lica (potpisnik Ugovora):</t>
  </si>
  <si>
    <t>Ime i prezime kontakt osobe:</t>
  </si>
  <si>
    <t>Broj telefona:</t>
  </si>
  <si>
    <t>E-mail adresa:</t>
  </si>
  <si>
    <t xml:space="preserve">     - DA</t>
  </si>
  <si>
    <t xml:space="preserve">     - NE (ukoliko NE, napišite obrazloženje)</t>
  </si>
  <si>
    <t xml:space="preserve">a) Ovim putem potvrđujemo da smo u potpunosti sagledali obim posla i da je sve zahtevano tenderskom dokumentacijom sadržano u ukupnoj ceni. </t>
  </si>
  <si>
    <t>b) Ovim putem potvrđujemo da rok isporuke Robe počinje da teče od datuma prijema Pisma o namerama.</t>
  </si>
  <si>
    <t>1.</t>
  </si>
  <si>
    <t>2.</t>
  </si>
  <si>
    <t>3.</t>
  </si>
  <si>
    <t>Komad</t>
  </si>
  <si>
    <t>NČ</t>
  </si>
  <si>
    <t>Košenje i uklanjanje samonikle vegetacije u RNP, 2 ciklusa</t>
  </si>
  <si>
    <t>Rad kamiona na odvoženju isečenog drvenastog rastinja</t>
  </si>
  <si>
    <t>4.</t>
  </si>
  <si>
    <t>5.</t>
  </si>
  <si>
    <t>6.</t>
  </si>
  <si>
    <t>Košenje, sakupljanje i odvoz trave i korova u RNP, 4 ciklusa košenja</t>
  </si>
  <si>
    <t>Seča i uklanjanje drvenaste vegetacije u RNP (ručno ili mašinski, motornom testerom)</t>
  </si>
  <si>
    <t xml:space="preserve">Košenje i uklanjanje suve biljne mase ispod cevovoda i sa šljunčanih površina u RNP (plevljenje) </t>
  </si>
  <si>
    <t xml:space="preserve">Nabavka i sadnja sadnica visokog lišćara, četinara, zimzelenog šiblja sa pripremom iskopa i obogaćivanjem humusa </t>
  </si>
  <si>
    <r>
      <t>m</t>
    </r>
    <r>
      <rPr>
        <sz val="11"/>
        <color rgb="FF000000"/>
        <rFont val="Calibri"/>
        <family val="2"/>
        <charset val="238"/>
      </rPr>
      <t>²</t>
    </r>
  </si>
  <si>
    <t>Napomena:</t>
  </si>
  <si>
    <t>Košenje trave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</si>
</sst>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292929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292929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5">
    <xf numFmtId="0" fontId="0" fillId="0" borderId="0" xfId="0"/>
    <xf numFmtId="0" fontId="0" fillId="0" borderId="0" xfId="0" applyProtection="1"/>
    <xf numFmtId="0" fontId="0" fillId="0" borderId="0" xfId="0" applyAlignment="1" applyProtection="1">
      <alignment wrapText="1"/>
    </xf>
    <xf numFmtId="2" fontId="1" fillId="2" borderId="0" xfId="0" applyNumberFormat="1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>
      <alignment vertical="center"/>
    </xf>
    <xf numFmtId="0" fontId="17" fillId="2" borderId="0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0" fontId="5" fillId="2" borderId="9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2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Protection="1"/>
    <xf numFmtId="0" fontId="11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49" fontId="15" fillId="0" borderId="1" xfId="0" applyNumberFormat="1" applyFont="1" applyBorder="1" applyAlignment="1" applyProtection="1">
      <alignment horizontal="center" vertical="center"/>
      <protection locked="0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7" fillId="2" borderId="9" xfId="0" applyFont="1" applyFill="1" applyBorder="1" applyAlignment="1" applyProtection="1">
      <alignment horizontal="center" vertical="center" wrapText="1"/>
    </xf>
    <xf numFmtId="0" fontId="17" fillId="2" borderId="4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19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/>
      <protection locked="0"/>
    </xf>
    <xf numFmtId="0" fontId="7" fillId="2" borderId="10" xfId="0" applyFont="1" applyFill="1" applyBorder="1" applyAlignment="1" applyProtection="1">
      <alignment horizontal="left" vertical="center"/>
      <protection locked="0"/>
    </xf>
    <xf numFmtId="0" fontId="12" fillId="2" borderId="1" xfId="0" applyFont="1" applyFill="1" applyBorder="1" applyAlignment="1" applyProtection="1">
      <alignment horizontal="right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left" wrapText="1"/>
    </xf>
    <xf numFmtId="0" fontId="7" fillId="2" borderId="1" xfId="0" applyFont="1" applyFill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</xf>
    <xf numFmtId="4" fontId="18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 applyProtection="1">
      <alignment horizontal="left" vertical="center" wrapText="1"/>
    </xf>
    <xf numFmtId="0" fontId="14" fillId="2" borderId="1" xfId="0" applyFont="1" applyFill="1" applyBorder="1" applyAlignment="1" applyProtection="1">
      <alignment horizontal="left" vertical="center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1149970</xdr:colOff>
      <xdr:row>0</xdr:row>
      <xdr:rowOff>116159</xdr:rowOff>
    </xdr:from>
    <xdr:to>
      <xdr:col>5</xdr:col>
      <xdr:colOff>1409468</xdr:colOff>
      <xdr:row>2</xdr:row>
      <xdr:rowOff>264517</xdr:rowOff>
    </xdr:to>
    <xdr:pic>
      <xdr:nvPicPr>
        <xdr:cNvPr id="4" name="Picture 3" descr="C:\Users\ivana.splajt\AppData\Local\Microsoft\Windows\INetCache\Content.Outlook\ITRLFNYX\logo_37mm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2165" y="116159"/>
          <a:ext cx="1781175" cy="5200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S50"/>
  <sheetViews>
    <sheetView tabSelected="1" zoomScale="82" zoomScaleNormal="82" zoomScaleSheetLayoutView="85" workbookViewId="0">
      <selection activeCell="P16" sqref="P16"/>
    </sheetView>
  </sheetViews>
  <sheetFormatPr defaultColWidth="9.140625" defaultRowHeight="15"/>
  <cols>
    <col min="1" max="1" width="6.7109375" style="1" customWidth="1"/>
    <col min="2" max="2" width="73.42578125" style="1" customWidth="1"/>
    <col min="3" max="3" width="17.5703125" style="1" customWidth="1"/>
    <col min="4" max="4" width="11" style="1" customWidth="1"/>
    <col min="5" max="5" width="22.85546875" style="1" customWidth="1"/>
    <col min="6" max="6" width="22.28515625" style="1" customWidth="1"/>
    <col min="7" max="7" width="7.5703125" style="1" customWidth="1"/>
    <col min="8" max="16384" width="9.140625" style="1"/>
  </cols>
  <sheetData>
    <row r="1" spans="1:19">
      <c r="A1" s="40" t="s">
        <v>12</v>
      </c>
      <c r="B1" s="40"/>
      <c r="C1" s="40"/>
      <c r="D1" s="40"/>
      <c r="E1" s="40"/>
      <c r="F1" s="4"/>
    </row>
    <row r="2" spans="1:19">
      <c r="A2" s="40"/>
      <c r="B2" s="40"/>
      <c r="C2" s="40"/>
      <c r="D2" s="40"/>
      <c r="E2" s="40"/>
      <c r="F2" s="4"/>
    </row>
    <row r="3" spans="1:19" ht="44.25" customHeight="1">
      <c r="A3" s="39" t="s">
        <v>55</v>
      </c>
      <c r="B3" s="39"/>
      <c r="C3" s="39"/>
      <c r="D3" s="39"/>
      <c r="E3" s="39"/>
      <c r="F3" s="3"/>
    </row>
    <row r="4" spans="1:19" ht="20.100000000000001" customHeight="1">
      <c r="A4" s="48" t="s">
        <v>7</v>
      </c>
      <c r="B4" s="48"/>
      <c r="C4" s="48"/>
      <c r="D4" s="48"/>
      <c r="E4" s="49" t="s">
        <v>15</v>
      </c>
      <c r="F4" s="49"/>
    </row>
    <row r="5" spans="1:19" ht="20.100000000000001" customHeight="1">
      <c r="A5" s="50" t="s">
        <v>13</v>
      </c>
      <c r="B5" s="50"/>
      <c r="C5" s="50"/>
      <c r="D5" s="50"/>
      <c r="E5" s="49" t="s">
        <v>15</v>
      </c>
      <c r="F5" s="49"/>
    </row>
    <row r="6" spans="1:19" ht="20.100000000000001" customHeight="1">
      <c r="A6" s="50" t="s">
        <v>14</v>
      </c>
      <c r="B6" s="50"/>
      <c r="C6" s="50"/>
      <c r="D6" s="50"/>
      <c r="E6" s="49" t="s">
        <v>15</v>
      </c>
      <c r="F6" s="49"/>
    </row>
    <row r="7" spans="1:19" ht="30" customHeight="1">
      <c r="A7" s="6" t="s">
        <v>17</v>
      </c>
      <c r="B7" s="20" t="s">
        <v>16</v>
      </c>
      <c r="C7" s="6" t="s">
        <v>8</v>
      </c>
      <c r="D7" s="6" t="s">
        <v>9</v>
      </c>
      <c r="E7" s="21" t="s">
        <v>10</v>
      </c>
      <c r="F7" s="21" t="s">
        <v>11</v>
      </c>
    </row>
    <row r="8" spans="1:19" ht="30" customHeight="1">
      <c r="A8" s="23" t="s">
        <v>39</v>
      </c>
      <c r="B8" s="25" t="s">
        <v>49</v>
      </c>
      <c r="C8" s="25" t="s">
        <v>53</v>
      </c>
      <c r="D8" s="27">
        <v>1650000</v>
      </c>
      <c r="E8" s="5"/>
      <c r="F8" s="22">
        <f>D8*E8</f>
        <v>0</v>
      </c>
    </row>
    <row r="9" spans="1:19" ht="30" customHeight="1">
      <c r="A9" s="23" t="s">
        <v>40</v>
      </c>
      <c r="B9" s="25" t="s">
        <v>44</v>
      </c>
      <c r="C9" s="25" t="s">
        <v>53</v>
      </c>
      <c r="D9" s="27">
        <v>40000</v>
      </c>
      <c r="E9" s="5"/>
      <c r="F9" s="22">
        <f t="shared" ref="F9:F13" si="0">D9*E9</f>
        <v>0</v>
      </c>
      <c r="S9" s="24"/>
    </row>
    <row r="10" spans="1:19" ht="30" customHeight="1">
      <c r="A10" s="26" t="s">
        <v>41</v>
      </c>
      <c r="B10" s="25" t="s">
        <v>50</v>
      </c>
      <c r="C10" s="25" t="s">
        <v>43</v>
      </c>
      <c r="D10" s="25">
        <v>80</v>
      </c>
      <c r="E10" s="5"/>
      <c r="F10" s="22">
        <f t="shared" si="0"/>
        <v>0</v>
      </c>
      <c r="S10" s="24"/>
    </row>
    <row r="11" spans="1:19" ht="30" customHeight="1">
      <c r="A11" s="26" t="s">
        <v>46</v>
      </c>
      <c r="B11" s="25" t="s">
        <v>51</v>
      </c>
      <c r="C11" s="25" t="s">
        <v>43</v>
      </c>
      <c r="D11" s="25">
        <v>300</v>
      </c>
      <c r="E11" s="5"/>
      <c r="F11" s="22">
        <f t="shared" si="0"/>
        <v>0</v>
      </c>
      <c r="S11" s="24"/>
    </row>
    <row r="12" spans="1:19" ht="30" customHeight="1">
      <c r="A12" s="26" t="s">
        <v>47</v>
      </c>
      <c r="B12" s="25" t="s">
        <v>52</v>
      </c>
      <c r="C12" s="25" t="s">
        <v>42</v>
      </c>
      <c r="D12" s="25">
        <v>10</v>
      </c>
      <c r="E12" s="5"/>
      <c r="F12" s="22">
        <f t="shared" si="0"/>
        <v>0</v>
      </c>
      <c r="S12" s="24"/>
    </row>
    <row r="13" spans="1:19" ht="30" customHeight="1">
      <c r="A13" s="23" t="s">
        <v>48</v>
      </c>
      <c r="B13" s="25" t="s">
        <v>45</v>
      </c>
      <c r="C13" s="25" t="s">
        <v>43</v>
      </c>
      <c r="D13" s="25">
        <v>65</v>
      </c>
      <c r="E13" s="5"/>
      <c r="F13" s="22">
        <f t="shared" si="0"/>
        <v>0</v>
      </c>
    </row>
    <row r="14" spans="1:19" s="7" customFormat="1" ht="25.5" customHeight="1">
      <c r="A14" s="43" t="s">
        <v>18</v>
      </c>
      <c r="B14" s="43"/>
      <c r="C14" s="43"/>
      <c r="D14" s="43"/>
      <c r="E14" s="51">
        <f>SUM(F8:F13)</f>
        <v>0</v>
      </c>
      <c r="F14" s="51"/>
    </row>
    <row r="15" spans="1:19" s="7" customFormat="1" ht="25.5" customHeight="1">
      <c r="A15" s="43" t="s">
        <v>19</v>
      </c>
      <c r="B15" s="43"/>
      <c r="C15" s="43"/>
      <c r="D15" s="43"/>
      <c r="E15" s="51">
        <f>E14*1.2</f>
        <v>0</v>
      </c>
      <c r="F15" s="51"/>
    </row>
    <row r="16" spans="1:19" s="7" customFormat="1" ht="39" customHeight="1">
      <c r="A16" s="53" t="s">
        <v>54</v>
      </c>
      <c r="B16" s="54"/>
      <c r="C16" s="54"/>
      <c r="D16" s="54"/>
      <c r="E16" s="54"/>
      <c r="F16" s="54"/>
    </row>
    <row r="17" spans="1:10" s="7" customFormat="1" ht="20.100000000000001" customHeight="1">
      <c r="A17" s="52" t="s">
        <v>20</v>
      </c>
      <c r="B17" s="52"/>
      <c r="C17" s="52"/>
      <c r="D17" s="52"/>
      <c r="E17" s="29" t="s">
        <v>15</v>
      </c>
      <c r="F17" s="29"/>
    </row>
    <row r="18" spans="1:10" s="7" customFormat="1" ht="51" customHeight="1">
      <c r="A18" s="28" t="s">
        <v>21</v>
      </c>
      <c r="B18" s="28"/>
      <c r="C18" s="28"/>
      <c r="D18" s="28"/>
      <c r="E18" s="29" t="s">
        <v>15</v>
      </c>
      <c r="F18" s="29"/>
    </row>
    <row r="19" spans="1:10" s="7" customFormat="1" ht="20.100000000000001" customHeight="1">
      <c r="A19" s="28" t="s">
        <v>22</v>
      </c>
      <c r="B19" s="28"/>
      <c r="C19" s="28"/>
      <c r="D19" s="28"/>
      <c r="E19" s="29" t="s">
        <v>15</v>
      </c>
      <c r="F19" s="29"/>
    </row>
    <row r="20" spans="1:10" s="7" customFormat="1" ht="20.100000000000001" customHeight="1">
      <c r="A20" s="28" t="s">
        <v>23</v>
      </c>
      <c r="B20" s="28"/>
      <c r="C20" s="28"/>
      <c r="D20" s="28"/>
      <c r="E20" s="29" t="s">
        <v>15</v>
      </c>
      <c r="F20" s="29"/>
    </row>
    <row r="21" spans="1:10" s="7" customFormat="1" ht="20.100000000000001" customHeight="1">
      <c r="A21" s="28" t="s">
        <v>24</v>
      </c>
      <c r="B21" s="28"/>
      <c r="C21" s="28"/>
      <c r="D21" s="28"/>
      <c r="E21" s="29" t="s">
        <v>15</v>
      </c>
      <c r="F21" s="29"/>
    </row>
    <row r="22" spans="1:10" s="7" customFormat="1" ht="20.100000000000001" customHeight="1">
      <c r="A22" s="28" t="s">
        <v>25</v>
      </c>
      <c r="B22" s="28"/>
      <c r="C22" s="28"/>
      <c r="D22" s="28"/>
      <c r="E22" s="29" t="s">
        <v>15</v>
      </c>
      <c r="F22" s="29"/>
    </row>
    <row r="23" spans="1:10" s="7" customFormat="1" ht="29.25" customHeight="1">
      <c r="A23" s="28" t="s">
        <v>26</v>
      </c>
      <c r="B23" s="28"/>
      <c r="C23" s="28"/>
      <c r="D23" s="28"/>
      <c r="E23" s="29" t="s">
        <v>15</v>
      </c>
      <c r="F23" s="29"/>
      <c r="J23" s="8"/>
    </row>
    <row r="24" spans="1:10" s="7" customFormat="1" ht="27.75" customHeight="1">
      <c r="A24" s="28" t="s">
        <v>27</v>
      </c>
      <c r="B24" s="28"/>
      <c r="C24" s="28"/>
      <c r="D24" s="28"/>
      <c r="E24" s="29" t="s">
        <v>15</v>
      </c>
      <c r="F24" s="29"/>
      <c r="J24" s="8"/>
    </row>
    <row r="25" spans="1:10" s="7" customFormat="1" ht="23.25" customHeight="1">
      <c r="A25" s="28" t="s">
        <v>28</v>
      </c>
      <c r="B25" s="28"/>
      <c r="C25" s="28"/>
      <c r="D25" s="28"/>
      <c r="E25" s="29" t="s">
        <v>15</v>
      </c>
      <c r="F25" s="29"/>
      <c r="J25" s="8"/>
    </row>
    <row r="26" spans="1:10" s="7" customFormat="1" ht="20.100000000000001" customHeight="1">
      <c r="A26" s="28" t="s">
        <v>29</v>
      </c>
      <c r="B26" s="28"/>
      <c r="C26" s="28"/>
      <c r="D26" s="28"/>
      <c r="E26" s="29" t="s">
        <v>15</v>
      </c>
      <c r="F26" s="29"/>
      <c r="J26" s="8"/>
    </row>
    <row r="27" spans="1:10" s="7" customFormat="1" ht="25.5" customHeight="1">
      <c r="A27" s="28" t="s">
        <v>30</v>
      </c>
      <c r="B27" s="28"/>
      <c r="C27" s="28"/>
      <c r="D27" s="28"/>
      <c r="E27" s="29" t="s">
        <v>15</v>
      </c>
      <c r="F27" s="29"/>
    </row>
    <row r="28" spans="1:10" s="7" customFormat="1" ht="21.95" customHeight="1">
      <c r="A28" s="28" t="s">
        <v>31</v>
      </c>
      <c r="B28" s="28"/>
      <c r="C28" s="28"/>
      <c r="D28" s="28"/>
      <c r="E28" s="29" t="s">
        <v>15</v>
      </c>
      <c r="F28" s="29"/>
    </row>
    <row r="29" spans="1:10" s="7" customFormat="1" ht="21.95" customHeight="1">
      <c r="A29" s="28" t="s">
        <v>32</v>
      </c>
      <c r="B29" s="28"/>
      <c r="C29" s="28"/>
      <c r="D29" s="28"/>
      <c r="E29" s="29" t="s">
        <v>15</v>
      </c>
      <c r="F29" s="29"/>
    </row>
    <row r="30" spans="1:10" s="7" customFormat="1" ht="21.95" customHeight="1">
      <c r="A30" s="28" t="s">
        <v>33</v>
      </c>
      <c r="B30" s="28"/>
      <c r="C30" s="28"/>
      <c r="D30" s="28"/>
      <c r="E30" s="29" t="s">
        <v>15</v>
      </c>
      <c r="F30" s="29"/>
    </row>
    <row r="31" spans="1:10" s="7" customFormat="1" ht="21.95" customHeight="1">
      <c r="A31" s="28" t="s">
        <v>34</v>
      </c>
      <c r="B31" s="28"/>
      <c r="C31" s="28"/>
      <c r="D31" s="28"/>
      <c r="E31" s="29" t="s">
        <v>15</v>
      </c>
      <c r="F31" s="29"/>
    </row>
    <row r="32" spans="1:10" s="7" customFormat="1" ht="21.95" customHeight="1">
      <c r="A32" s="28" t="s">
        <v>2</v>
      </c>
      <c r="B32" s="28"/>
      <c r="C32" s="28"/>
      <c r="D32" s="28"/>
      <c r="E32" s="29" t="s">
        <v>15</v>
      </c>
      <c r="F32" s="29"/>
    </row>
    <row r="33" spans="1:6" s="7" customFormat="1" ht="21.95" customHeight="1">
      <c r="A33" s="28" t="s">
        <v>3</v>
      </c>
      <c r="B33" s="28"/>
      <c r="C33" s="28"/>
      <c r="D33" s="28"/>
      <c r="E33" s="29" t="s">
        <v>15</v>
      </c>
      <c r="F33" s="29"/>
    </row>
    <row r="34" spans="1:6" s="7" customFormat="1" ht="25.5" customHeight="1">
      <c r="A34" s="44"/>
      <c r="B34" s="45"/>
      <c r="C34" s="45"/>
      <c r="D34" s="45"/>
      <c r="E34" s="45"/>
      <c r="F34" s="46"/>
    </row>
    <row r="35" spans="1:6" s="7" customFormat="1" ht="28.5" customHeight="1">
      <c r="A35" s="36" t="s">
        <v>37</v>
      </c>
      <c r="B35" s="37"/>
      <c r="C35" s="37"/>
      <c r="D35" s="37"/>
      <c r="E35" s="37"/>
      <c r="F35" s="38"/>
    </row>
    <row r="36" spans="1:6" s="7" customFormat="1" ht="18.75" customHeight="1">
      <c r="A36" s="30" t="s">
        <v>35</v>
      </c>
      <c r="B36" s="31"/>
      <c r="C36" s="31"/>
      <c r="D36" s="31"/>
      <c r="E36" s="31"/>
      <c r="F36" s="32"/>
    </row>
    <row r="37" spans="1:6" s="7" customFormat="1" ht="18.75" customHeight="1">
      <c r="A37" s="30" t="s">
        <v>36</v>
      </c>
      <c r="B37" s="31"/>
      <c r="C37" s="31"/>
      <c r="D37" s="31"/>
      <c r="E37" s="31"/>
      <c r="F37" s="32"/>
    </row>
    <row r="38" spans="1:6" s="7" customFormat="1" ht="18.75" customHeight="1">
      <c r="A38" s="9"/>
      <c r="B38" s="33"/>
      <c r="C38" s="33"/>
      <c r="D38" s="33"/>
      <c r="E38" s="33"/>
      <c r="F38" s="10"/>
    </row>
    <row r="39" spans="1:6" s="7" customFormat="1" ht="28.5" customHeight="1">
      <c r="A39" s="47" t="s">
        <v>38</v>
      </c>
      <c r="B39" s="47"/>
      <c r="C39" s="47"/>
      <c r="D39" s="47"/>
      <c r="E39" s="47"/>
      <c r="F39" s="47"/>
    </row>
    <row r="40" spans="1:6" s="7" customFormat="1" ht="18.75" customHeight="1">
      <c r="A40" s="30" t="s">
        <v>35</v>
      </c>
      <c r="B40" s="31"/>
      <c r="C40" s="31"/>
      <c r="D40" s="31"/>
      <c r="E40" s="31"/>
      <c r="F40" s="32"/>
    </row>
    <row r="41" spans="1:6" s="7" customFormat="1" ht="18.75" customHeight="1">
      <c r="A41" s="30" t="s">
        <v>36</v>
      </c>
      <c r="B41" s="31"/>
      <c r="C41" s="31"/>
      <c r="D41" s="31"/>
      <c r="E41" s="31"/>
      <c r="F41" s="32"/>
    </row>
    <row r="42" spans="1:6" s="7" customFormat="1" ht="18.75" customHeight="1">
      <c r="A42" s="9"/>
      <c r="B42" s="33"/>
      <c r="C42" s="33"/>
      <c r="D42" s="33"/>
      <c r="E42" s="33"/>
      <c r="F42" s="10"/>
    </row>
    <row r="43" spans="1:6" s="7" customFormat="1" ht="20.25" customHeight="1">
      <c r="A43" s="11"/>
      <c r="B43" s="12"/>
      <c r="C43" s="12"/>
      <c r="D43" s="34"/>
      <c r="E43" s="35"/>
      <c r="F43" s="35"/>
    </row>
    <row r="44" spans="1:6" s="7" customFormat="1" ht="19.5" customHeight="1">
      <c r="A44" s="13" t="s">
        <v>4</v>
      </c>
      <c r="B44" s="14"/>
      <c r="C44" s="15"/>
      <c r="D44" s="15"/>
      <c r="E44" s="15"/>
      <c r="F44" s="16"/>
    </row>
    <row r="45" spans="1:6" s="7" customFormat="1" ht="19.5" customHeight="1">
      <c r="A45" s="13" t="s">
        <v>5</v>
      </c>
      <c r="B45" s="17"/>
      <c r="C45" s="15"/>
      <c r="D45" s="15"/>
      <c r="E45" s="15"/>
      <c r="F45" s="16"/>
    </row>
    <row r="46" spans="1:6" s="7" customFormat="1" ht="19.5" customHeight="1">
      <c r="A46" s="41" t="s">
        <v>6</v>
      </c>
      <c r="B46" s="42"/>
      <c r="C46" s="18"/>
      <c r="D46" s="18"/>
      <c r="E46" s="18"/>
      <c r="F46" s="19"/>
    </row>
    <row r="48" spans="1:6" ht="10.5" customHeight="1"/>
    <row r="49" spans="1:1" ht="15" hidden="1" customHeight="1">
      <c r="A49" s="1" t="s">
        <v>0</v>
      </c>
    </row>
    <row r="50" spans="1:1" ht="26.25" hidden="1" customHeight="1">
      <c r="A50" s="2" t="s">
        <v>1</v>
      </c>
    </row>
  </sheetData>
  <sheetProtection selectLockedCells="1"/>
  <mergeCells count="58">
    <mergeCell ref="A6:D6"/>
    <mergeCell ref="E6:F6"/>
    <mergeCell ref="E15:F15"/>
    <mergeCell ref="A21:D21"/>
    <mergeCell ref="E21:F21"/>
    <mergeCell ref="A17:D17"/>
    <mergeCell ref="E17:F17"/>
    <mergeCell ref="A14:D14"/>
    <mergeCell ref="E14:F14"/>
    <mergeCell ref="A16:F16"/>
    <mergeCell ref="A29:D29"/>
    <mergeCell ref="E29:F29"/>
    <mergeCell ref="A25:D25"/>
    <mergeCell ref="E25:F25"/>
    <mergeCell ref="A26:D26"/>
    <mergeCell ref="E26:F26"/>
    <mergeCell ref="A3:E3"/>
    <mergeCell ref="A1:E2"/>
    <mergeCell ref="A46:B46"/>
    <mergeCell ref="A15:D15"/>
    <mergeCell ref="A34:F34"/>
    <mergeCell ref="A39:F39"/>
    <mergeCell ref="A4:D4"/>
    <mergeCell ref="E4:F4"/>
    <mergeCell ref="A19:D19"/>
    <mergeCell ref="E19:F19"/>
    <mergeCell ref="A20:D20"/>
    <mergeCell ref="E20:F20"/>
    <mergeCell ref="A5:D5"/>
    <mergeCell ref="E5:F5"/>
    <mergeCell ref="A18:D18"/>
    <mergeCell ref="E18:F18"/>
    <mergeCell ref="A22:D22"/>
    <mergeCell ref="E22:F22"/>
    <mergeCell ref="A31:D31"/>
    <mergeCell ref="E31:F31"/>
    <mergeCell ref="A32:D32"/>
    <mergeCell ref="E32:F32"/>
    <mergeCell ref="A30:D30"/>
    <mergeCell ref="E30:F30"/>
    <mergeCell ref="E23:F23"/>
    <mergeCell ref="A24:D24"/>
    <mergeCell ref="E24:F24"/>
    <mergeCell ref="A23:D23"/>
    <mergeCell ref="A27:D27"/>
    <mergeCell ref="E27:F27"/>
    <mergeCell ref="A28:D28"/>
    <mergeCell ref="E28:F28"/>
    <mergeCell ref="A33:D33"/>
    <mergeCell ref="E33:F33"/>
    <mergeCell ref="A41:F41"/>
    <mergeCell ref="B42:E42"/>
    <mergeCell ref="D43:F43"/>
    <mergeCell ref="A35:F35"/>
    <mergeCell ref="A36:F36"/>
    <mergeCell ref="A37:F37"/>
    <mergeCell ref="B38:E38"/>
    <mergeCell ref="A40:F40"/>
  </mergeCells>
  <conditionalFormatting sqref="B9:B12">
    <cfRule type="duplicateValues" dxfId="1" priority="65"/>
  </conditionalFormatting>
  <conditionalFormatting sqref="B13 B8">
    <cfRule type="duplicateValues" dxfId="0" priority="72"/>
  </conditionalFormatting>
  <dataValidations disablePrompts="1" count="1">
    <dataValidation type="list" allowBlank="1" showInputMessage="1" showErrorMessage="1" sqref="B36:C36 B40:C40" xr:uid="{00000000-0002-0000-0000-000000000000}">
      <formula1>list</formula1>
    </dataValidation>
  </dataValidations>
  <pageMargins left="0.23622047244094491" right="0.23622047244094491" top="0.74803149606299213" bottom="0.74803149606299213" header="0.31496062992125984" footer="0.31496062992125984"/>
  <pageSetup paperSize="9" scale="56" orientation="portrait" r:id="rId1"/>
  <headerFooter>
    <oddHeader>&amp;L&amp;"Arial,Regular"&amp;10Prilog 1 Uputstva UP-07.02.09-003</oddHeader>
    <oddFooter xml:space="preserve">&amp;L&amp;"Arial,Regular"&amp;10SA-07.02.09-013, verzija 4.0&amp;R&amp;"Arial,Regular"&amp;10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Props1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6ADDD1C-D38A-48AE-83DC-9F06E75885D5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b3ef1202-6da4-439b-bd9c-0f518e8f8ab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2</vt:i4>
      </vt:variant>
    </vt:vector>
  </HeadingPairs>
  <TitlesOfParts>
    <vt:vector size="3" baseType="lpstr">
      <vt:lpstr>Obrazac ponude</vt:lpstr>
      <vt:lpstr>list</vt:lpstr>
      <vt:lpstr>'Obrazac ponude'!Oblast_štampanja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Marjana Topalovic</cp:lastModifiedBy>
  <cp:lastPrinted>2024-08-14T11:56:08Z</cp:lastPrinted>
  <dcterms:created xsi:type="dcterms:W3CDTF">2014-11-28T11:36:42Z</dcterms:created>
  <dcterms:modified xsi:type="dcterms:W3CDTF">2026-07-01T10:31:14Z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d0c42f98-5703-4e54-9cd6-f730abae301d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